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17895" windowHeight="105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K11" i="2" l="1"/>
  <c r="K12" i="2"/>
  <c r="K13" i="2"/>
  <c r="K14" i="2"/>
  <c r="K17" i="2"/>
  <c r="K9" i="2" l="1"/>
  <c r="K10" i="2"/>
  <c r="K16" i="2"/>
  <c r="K8" i="2" l="1"/>
  <c r="K15" i="2"/>
</calcChain>
</file>

<file path=xl/sharedStrings.xml><?xml version="1.0" encoding="utf-8"?>
<sst xmlns="http://schemas.openxmlformats.org/spreadsheetml/2006/main" count="57" uniqueCount="42">
  <si>
    <t>Наименование показателя</t>
  </si>
  <si>
    <t/>
  </si>
  <si>
    <t>001</t>
  </si>
  <si>
    <t>000</t>
  </si>
  <si>
    <t>ВСЕГО РАСХОДОВ:</t>
  </si>
  <si>
    <t xml:space="preserve"> Администрация Унечского района</t>
  </si>
  <si>
    <t>Утверждено решением о бюджете, рублей</t>
  </si>
  <si>
    <t>Утверждено сводной бюджетной росписью, рублей</t>
  </si>
  <si>
    <t>КБК</t>
  </si>
  <si>
    <t>Иные закупки товаров, работ и услуг для обеспечения государственных (муниципальных) нужд</t>
  </si>
  <si>
    <t>Отдел культуры администрации Унечского района Брянской области</t>
  </si>
  <si>
    <t>Субсидии бюджетным учреждениям</t>
  </si>
  <si>
    <t>Отклонение       (+/-), рублей</t>
  </si>
  <si>
    <t>Причины отклонений</t>
  </si>
  <si>
    <t>016</t>
  </si>
  <si>
    <t>Бюджетные инвестиции</t>
  </si>
  <si>
    <t>021</t>
  </si>
  <si>
    <t>0405</t>
  </si>
  <si>
    <t>012ZАL5990</t>
  </si>
  <si>
    <t>240</t>
  </si>
  <si>
    <t>021 0405 012ZAL5990 240</t>
  </si>
  <si>
    <t>Комитет по управлению муниципальнымимцществом Унечского района</t>
  </si>
  <si>
    <t>016 0801 1640384260 610</t>
  </si>
  <si>
    <t>001 0405 0140712510 240</t>
  </si>
  <si>
    <t>001 1004 0141416723 310</t>
  </si>
  <si>
    <t>001 1004 0141416723 320</t>
  </si>
  <si>
    <t>001 1004 01416L4970 320</t>
  </si>
  <si>
    <t>001100414114R0820 410</t>
  </si>
  <si>
    <t>001 1006 0141416722 240</t>
  </si>
  <si>
    <t xml:space="preserve">  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</si>
  <si>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</si>
  <si>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Публичные нормативные социальные выплаты гражданам</t>
  </si>
  <si>
    <t>Сведения об отклонении бюджетных ассигнований, утвержденных решением Унечского районного Совета народных депутатов от 15.12.2021 года № 6-147 "О бюджете Унечского муниципального района Брянской области на 2022 год и на плановый период 2023 и 2024 годов" (в редакции от 25.02.2022 г. №6-173, 28.03.2022 №6-176, 29.04.2022 №6-179), от утвержденных сводной бюджетной росписью по состоянию на 01.07.2022 года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</si>
  <si>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бюджете, а также в случае сокращения (возврата при отсутствии потребности) указанных межбюджетных трансфертов (статья 217 Бюджетного кодекса Российской Федерации)</t>
  </si>
  <si>
    <t>Иные межбюджетные трансыерты на подготовку проектов межевания земельных участков и проведение кадастровых работ</t>
  </si>
  <si>
    <t>Иные межбюджетные трансферты на реализацию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</si>
  <si>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Субвенция на организацию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</si>
  <si>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Субсидии на реализация мероприятий по обеспечению жильем молодых семей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</si>
  <si>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</si>
  <si>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социальные выплаты гражданам, кроме публичных нормативных социальных выплат</t>
  </si>
  <si>
    <t xml:space="preserve"> Субвенция на организацию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</si>
  <si>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 Субвенция на организацию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</si>
</sst>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7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7" fillId="0" borderId="5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7" fillId="0" borderId="1" xfId="2" applyNumberFormat="1" applyFont="1" applyFill="1" applyProtection="1"/>
    <xf numFmtId="4" fontId="10" fillId="0" borderId="2" xfId="9" applyNumberFormat="1" applyFont="1" applyFill="1" applyAlignment="1" applyProtection="1">
      <alignment horizontal="left" shrinkToFit="1"/>
    </xf>
    <xf numFmtId="10" fontId="10" fillId="0" borderId="2" xfId="10" applyNumberFormat="1" applyFont="1" applyFill="1" applyAlignment="1" applyProtection="1">
      <alignment horizontal="left" shrinkToFit="1"/>
    </xf>
    <xf numFmtId="0" fontId="9" fillId="5" borderId="2" xfId="7" applyNumberFormat="1" applyFont="1" applyFill="1" applyAlignment="1" applyProtection="1">
      <alignment horizontal="left" wrapText="1"/>
    </xf>
    <xf numFmtId="49" fontId="10" fillId="5" borderId="2" xfId="7" applyNumberFormat="1" applyFont="1" applyFill="1" applyAlignment="1" applyProtection="1">
      <alignment horizontal="left" wrapText="1"/>
    </xf>
    <xf numFmtId="1" fontId="10" fillId="5" borderId="2" xfId="8" applyNumberFormat="1" applyFont="1" applyFill="1" applyAlignment="1" applyProtection="1">
      <alignment horizontal="left" shrinkToFit="1"/>
    </xf>
    <xf numFmtId="4" fontId="10" fillId="5" borderId="2" xfId="9" applyNumberFormat="1" applyFont="1" applyFill="1" applyAlignment="1" applyProtection="1">
      <alignment horizontal="center" shrinkToFit="1"/>
    </xf>
    <xf numFmtId="4" fontId="9" fillId="5" borderId="2" xfId="9" applyNumberFormat="1" applyFont="1" applyFill="1" applyAlignment="1" applyProtection="1">
      <alignment horizontal="left" shrinkToFit="1"/>
    </xf>
    <xf numFmtId="10" fontId="9" fillId="5" borderId="2" xfId="10" applyNumberFormat="1" applyFont="1" applyFill="1" applyAlignment="1" applyProtection="1">
      <alignment horizontal="left" shrinkToFit="1"/>
    </xf>
    <xf numFmtId="0" fontId="7" fillId="5" borderId="5" xfId="2" applyNumberFormat="1" applyFont="1" applyFill="1" applyBorder="1" applyAlignment="1" applyProtection="1">
      <alignment horizontal="left" wrapText="1"/>
    </xf>
    <xf numFmtId="0" fontId="10" fillId="5" borderId="2" xfId="7" applyNumberFormat="1" applyFont="1" applyFill="1" applyAlignment="1" applyProtection="1">
      <alignment horizontal="left" wrapText="1"/>
    </xf>
    <xf numFmtId="4" fontId="9" fillId="5" borderId="2" xfId="12" applyNumberFormat="1" applyFont="1" applyFill="1" applyAlignment="1" applyProtection="1">
      <alignment horizontal="center" shrinkToFit="1"/>
    </xf>
    <xf numFmtId="4" fontId="9" fillId="5" borderId="2" xfId="12" applyNumberFormat="1" applyFont="1" applyFill="1" applyProtection="1">
      <alignment horizontal="right" vertical="top" shrinkToFit="1"/>
    </xf>
    <xf numFmtId="10" fontId="9" fillId="5" borderId="2" xfId="13" applyNumberFormat="1" applyFont="1" applyFill="1" applyProtection="1">
      <alignment horizontal="right" vertical="top" shrinkToFit="1"/>
    </xf>
    <xf numFmtId="0" fontId="7" fillId="5" borderId="5" xfId="2" applyNumberFormat="1" applyFont="1" applyFill="1" applyBorder="1" applyAlignment="1" applyProtection="1">
      <alignment wrapText="1"/>
    </xf>
    <xf numFmtId="49" fontId="9" fillId="5" borderId="2" xfId="7" applyNumberFormat="1" applyFont="1" applyFill="1" applyAlignment="1" applyProtection="1">
      <alignment horizontal="left" wrapText="1"/>
    </xf>
    <xf numFmtId="1" fontId="9" fillId="5" borderId="2" xfId="8" applyNumberFormat="1" applyFont="1" applyFill="1" applyAlignment="1" applyProtection="1">
      <alignment horizontal="left" shrinkToFit="1"/>
    </xf>
    <xf numFmtId="4" fontId="9" fillId="5" borderId="2" xfId="9" applyNumberFormat="1" applyFont="1" applyFill="1" applyAlignment="1" applyProtection="1">
      <alignment horizontal="center" shrinkToFi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5" borderId="2" xfId="11" applyNumberFormat="1" applyFont="1" applyFill="1" applyProtection="1">
      <alignment horizontal="left"/>
    </xf>
    <xf numFmtId="0" fontId="9" fillId="5" borderId="2" xfId="11" applyFont="1" applyFill="1">
      <alignment horizontal="left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10" fillId="5" borderId="5" xfId="2" applyNumberFormat="1" applyFont="1" applyFill="1" applyBorder="1" applyAlignment="1" applyProtection="1">
      <alignment horizontal="left" wrapText="1"/>
    </xf>
    <xf numFmtId="0" fontId="10" fillId="0" borderId="5" xfId="2" applyNumberFormat="1" applyFont="1" applyFill="1" applyBorder="1" applyAlignment="1" applyProtection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showGridLines="0" tabSelected="1" zoomScaleNormal="100" zoomScaleSheetLayoutView="100" workbookViewId="0">
      <selection activeCell="N11" sqref="N11"/>
    </sheetView>
  </sheetViews>
  <sheetFormatPr defaultRowHeight="15" outlineLevelRow="7" x14ac:dyDescent="0.25"/>
  <cols>
    <col min="1" max="1" width="40" style="7" customWidth="1"/>
    <col min="2" max="2" width="22.85546875" style="7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44"/>
      <c r="B1" s="44"/>
      <c r="C1" s="45"/>
      <c r="D1" s="45"/>
      <c r="E1" s="45"/>
      <c r="F1" s="45"/>
      <c r="G1" s="45"/>
      <c r="H1" s="45"/>
      <c r="I1" s="45"/>
      <c r="J1" s="45"/>
      <c r="K1" s="9"/>
      <c r="L1" s="1"/>
      <c r="M1" s="1"/>
      <c r="N1" s="1"/>
    </row>
    <row r="2" spans="1:14" ht="54.75" customHeight="1" x14ac:dyDescent="0.25">
      <c r="A2" s="48" t="s">
        <v>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5.2" customHeight="1" x14ac:dyDescent="0.25">
      <c r="A3" s="5"/>
      <c r="B3" s="5"/>
      <c r="C3" s="3"/>
      <c r="D3" s="3"/>
      <c r="E3" s="3"/>
      <c r="F3" s="3"/>
      <c r="G3" s="3"/>
      <c r="H3" s="3"/>
      <c r="I3" s="3"/>
      <c r="J3" s="3"/>
      <c r="K3" s="9"/>
      <c r="L3" s="1"/>
      <c r="M3" s="1"/>
      <c r="N3" s="1"/>
    </row>
    <row r="4" spans="1:14" ht="15.2" customHeight="1" x14ac:dyDescent="0.25">
      <c r="A4" s="5"/>
      <c r="B4" s="5"/>
      <c r="C4" s="3"/>
      <c r="D4" s="3"/>
      <c r="E4" s="3"/>
      <c r="F4" s="3"/>
      <c r="G4" s="3"/>
      <c r="H4" s="3"/>
      <c r="I4" s="3"/>
      <c r="J4" s="3"/>
      <c r="K4" s="9"/>
      <c r="L4" s="1"/>
      <c r="M4" s="1"/>
      <c r="N4" s="1"/>
    </row>
    <row r="5" spans="1:14" ht="12.75" customHeight="1" x14ac:dyDescent="0.25">
      <c r="A5" s="46"/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1"/>
    </row>
    <row r="6" spans="1:14" ht="38.25" customHeight="1" x14ac:dyDescent="0.25">
      <c r="A6" s="53" t="s">
        <v>0</v>
      </c>
      <c r="B6" s="41" t="s">
        <v>8</v>
      </c>
      <c r="C6" s="39" t="s">
        <v>1</v>
      </c>
      <c r="D6" s="39" t="s">
        <v>1</v>
      </c>
      <c r="E6" s="39" t="s">
        <v>1</v>
      </c>
      <c r="F6" s="39" t="s">
        <v>1</v>
      </c>
      <c r="G6" s="39" t="s">
        <v>1</v>
      </c>
      <c r="H6" s="39" t="s">
        <v>1</v>
      </c>
      <c r="I6" s="39" t="s">
        <v>6</v>
      </c>
      <c r="J6" s="39" t="s">
        <v>7</v>
      </c>
      <c r="K6" s="41" t="s">
        <v>12</v>
      </c>
      <c r="L6" s="39" t="s">
        <v>1</v>
      </c>
      <c r="M6" s="39" t="s">
        <v>1</v>
      </c>
      <c r="N6" s="43" t="s">
        <v>13</v>
      </c>
    </row>
    <row r="7" spans="1:14" ht="30" customHeight="1" x14ac:dyDescent="0.25">
      <c r="A7" s="54"/>
      <c r="B7" s="42"/>
      <c r="C7" s="40"/>
      <c r="D7" s="40"/>
      <c r="E7" s="40"/>
      <c r="F7" s="40"/>
      <c r="G7" s="40"/>
      <c r="H7" s="40"/>
      <c r="I7" s="40"/>
      <c r="J7" s="40"/>
      <c r="K7" s="42"/>
      <c r="L7" s="40"/>
      <c r="M7" s="40"/>
      <c r="N7" s="43"/>
    </row>
    <row r="8" spans="1:14" ht="141" x14ac:dyDescent="0.25">
      <c r="A8" s="24" t="s">
        <v>5</v>
      </c>
      <c r="B8" s="36" t="s">
        <v>2</v>
      </c>
      <c r="C8" s="37" t="s">
        <v>3</v>
      </c>
      <c r="D8" s="37"/>
      <c r="E8" s="37"/>
      <c r="F8" s="37"/>
      <c r="G8" s="37"/>
      <c r="H8" s="37"/>
      <c r="I8" s="38">
        <v>191140879.25999999</v>
      </c>
      <c r="J8" s="38">
        <v>222888718.81999999</v>
      </c>
      <c r="K8" s="38">
        <f>J8-I8</f>
        <v>31747839.560000002</v>
      </c>
      <c r="L8" s="28">
        <v>0</v>
      </c>
      <c r="M8" s="29">
        <v>0</v>
      </c>
      <c r="N8" s="30" t="s">
        <v>33</v>
      </c>
    </row>
    <row r="9" spans="1:14" ht="166.5" outlineLevel="7" x14ac:dyDescent="0.25">
      <c r="A9" s="11" t="s">
        <v>29</v>
      </c>
      <c r="B9" s="12" t="s">
        <v>23</v>
      </c>
      <c r="C9" s="18" t="s">
        <v>3</v>
      </c>
      <c r="D9" s="18"/>
      <c r="E9" s="18"/>
      <c r="F9" s="18"/>
      <c r="G9" s="18"/>
      <c r="H9" s="18"/>
      <c r="I9" s="20">
        <v>536019.84</v>
      </c>
      <c r="J9" s="20">
        <v>894693.12</v>
      </c>
      <c r="K9" s="20">
        <f t="shared" ref="K9:K17" si="0">J9-I9</f>
        <v>358673.28</v>
      </c>
      <c r="L9" s="16">
        <v>0</v>
      </c>
      <c r="M9" s="17">
        <v>0</v>
      </c>
      <c r="N9" s="56" t="s">
        <v>41</v>
      </c>
    </row>
    <row r="10" spans="1:14" ht="115.5" outlineLevel="7" x14ac:dyDescent="0.25">
      <c r="A10" s="11" t="s">
        <v>31</v>
      </c>
      <c r="B10" s="12" t="s">
        <v>24</v>
      </c>
      <c r="C10" s="18" t="s">
        <v>3</v>
      </c>
      <c r="D10" s="18"/>
      <c r="E10" s="18"/>
      <c r="F10" s="18"/>
      <c r="G10" s="18"/>
      <c r="H10" s="18"/>
      <c r="I10" s="20">
        <v>11547678</v>
      </c>
      <c r="J10" s="20">
        <v>6716940</v>
      </c>
      <c r="K10" s="20">
        <f t="shared" si="0"/>
        <v>-4830738</v>
      </c>
      <c r="L10" s="16">
        <v>0</v>
      </c>
      <c r="M10" s="17">
        <v>0</v>
      </c>
      <c r="N10" s="56" t="s">
        <v>40</v>
      </c>
    </row>
    <row r="11" spans="1:14" ht="39" outlineLevel="7" x14ac:dyDescent="0.25">
      <c r="A11" s="11" t="s">
        <v>30</v>
      </c>
      <c r="B11" s="12" t="s">
        <v>25</v>
      </c>
      <c r="C11" s="18"/>
      <c r="D11" s="18"/>
      <c r="E11" s="18"/>
      <c r="F11" s="18"/>
      <c r="G11" s="18"/>
      <c r="H11" s="18"/>
      <c r="I11" s="20">
        <v>4883182</v>
      </c>
      <c r="J11" s="20">
        <v>3043020</v>
      </c>
      <c r="K11" s="20">
        <f t="shared" si="0"/>
        <v>-1840162</v>
      </c>
      <c r="L11" s="22"/>
      <c r="M11" s="23"/>
      <c r="N11" s="56" t="s">
        <v>39</v>
      </c>
    </row>
    <row r="12" spans="1:14" ht="90" outlineLevel="7" x14ac:dyDescent="0.25">
      <c r="A12" s="11" t="s">
        <v>15</v>
      </c>
      <c r="B12" s="12" t="s">
        <v>27</v>
      </c>
      <c r="C12" s="18"/>
      <c r="D12" s="18"/>
      <c r="E12" s="18"/>
      <c r="F12" s="18"/>
      <c r="G12" s="18"/>
      <c r="H12" s="18"/>
      <c r="I12" s="20">
        <v>13120866</v>
      </c>
      <c r="J12" s="20">
        <v>50672226</v>
      </c>
      <c r="K12" s="20">
        <f t="shared" si="0"/>
        <v>37551360</v>
      </c>
      <c r="L12" s="16"/>
      <c r="M12" s="17"/>
      <c r="N12" s="56" t="s">
        <v>38</v>
      </c>
    </row>
    <row r="13" spans="1:14" ht="39" outlineLevel="7" x14ac:dyDescent="0.25">
      <c r="A13" s="11" t="s">
        <v>30</v>
      </c>
      <c r="B13" s="12" t="s">
        <v>26</v>
      </c>
      <c r="C13" s="18"/>
      <c r="D13" s="18"/>
      <c r="E13" s="18"/>
      <c r="F13" s="18"/>
      <c r="G13" s="18"/>
      <c r="H13" s="18"/>
      <c r="I13" s="20">
        <v>1252972.75</v>
      </c>
      <c r="J13" s="20">
        <v>1625975.03</v>
      </c>
      <c r="K13" s="20">
        <f t="shared" si="0"/>
        <v>373002.28</v>
      </c>
      <c r="L13" s="16"/>
      <c r="M13" s="17"/>
      <c r="N13" s="56" t="s">
        <v>37</v>
      </c>
    </row>
    <row r="14" spans="1:14" ht="153.75" outlineLevel="7" x14ac:dyDescent="0.25">
      <c r="A14" s="11" t="s">
        <v>9</v>
      </c>
      <c r="B14" s="12" t="s">
        <v>28</v>
      </c>
      <c r="C14" s="18"/>
      <c r="D14" s="18"/>
      <c r="E14" s="18"/>
      <c r="F14" s="18"/>
      <c r="G14" s="18"/>
      <c r="H14" s="18"/>
      <c r="I14" s="20">
        <v>71000</v>
      </c>
      <c r="J14" s="20">
        <v>67000</v>
      </c>
      <c r="K14" s="20">
        <f t="shared" si="0"/>
        <v>-4000</v>
      </c>
      <c r="L14" s="16"/>
      <c r="M14" s="17"/>
      <c r="N14" s="56" t="s">
        <v>36</v>
      </c>
    </row>
    <row r="15" spans="1:14" ht="141" x14ac:dyDescent="0.25">
      <c r="A15" s="13" t="s">
        <v>10</v>
      </c>
      <c r="B15" s="14" t="s">
        <v>14</v>
      </c>
      <c r="C15" s="15" t="s">
        <v>3</v>
      </c>
      <c r="D15" s="15"/>
      <c r="E15" s="15"/>
      <c r="F15" s="15"/>
      <c r="G15" s="15"/>
      <c r="H15" s="15"/>
      <c r="I15" s="19">
        <v>72672253.799999997</v>
      </c>
      <c r="J15" s="19">
        <v>72749253.799999997</v>
      </c>
      <c r="K15" s="19">
        <f t="shared" si="0"/>
        <v>77000</v>
      </c>
      <c r="L15" s="16">
        <v>0</v>
      </c>
      <c r="M15" s="17">
        <v>0</v>
      </c>
      <c r="N15" s="10" t="s">
        <v>33</v>
      </c>
    </row>
    <row r="16" spans="1:14" ht="128.25" outlineLevel="7" x14ac:dyDescent="0.25">
      <c r="A16" s="11" t="s">
        <v>11</v>
      </c>
      <c r="B16" s="12" t="s">
        <v>22</v>
      </c>
      <c r="C16" s="18" t="s">
        <v>3</v>
      </c>
      <c r="D16" s="18"/>
      <c r="E16" s="18"/>
      <c r="F16" s="18"/>
      <c r="G16" s="18"/>
      <c r="H16" s="18"/>
      <c r="I16" s="20">
        <v>14680220</v>
      </c>
      <c r="J16" s="20">
        <v>14757220</v>
      </c>
      <c r="K16" s="20">
        <f t="shared" si="0"/>
        <v>77000</v>
      </c>
      <c r="L16" s="16">
        <v>0</v>
      </c>
      <c r="M16" s="17">
        <v>0</v>
      </c>
      <c r="N16" s="56" t="s">
        <v>35</v>
      </c>
    </row>
    <row r="17" spans="1:14" ht="141" outlineLevel="7" x14ac:dyDescent="0.25">
      <c r="A17" s="24" t="s">
        <v>21</v>
      </c>
      <c r="B17" s="25" t="s">
        <v>16</v>
      </c>
      <c r="C17" s="26"/>
      <c r="D17" s="26"/>
      <c r="E17" s="26"/>
      <c r="F17" s="26"/>
      <c r="G17" s="26"/>
      <c r="H17" s="26"/>
      <c r="I17" s="27">
        <v>4520424.04</v>
      </c>
      <c r="J17" s="27">
        <v>5650590.1900000004</v>
      </c>
      <c r="K17" s="27">
        <f t="shared" si="0"/>
        <v>1130166.1500000004</v>
      </c>
      <c r="L17" s="28"/>
      <c r="M17" s="29"/>
      <c r="N17" s="30" t="s">
        <v>33</v>
      </c>
    </row>
    <row r="18" spans="1:14" ht="51.75" outlineLevel="7" x14ac:dyDescent="0.25">
      <c r="A18" s="31" t="s">
        <v>9</v>
      </c>
      <c r="B18" s="25" t="s">
        <v>20</v>
      </c>
      <c r="C18" s="26" t="s">
        <v>17</v>
      </c>
      <c r="D18" s="26" t="s">
        <v>18</v>
      </c>
      <c r="E18" s="26" t="s">
        <v>19</v>
      </c>
      <c r="F18" s="26">
        <v>1130166.1499999999</v>
      </c>
      <c r="G18" s="26"/>
      <c r="H18" s="26">
        <v>-1130166.1499999999</v>
      </c>
      <c r="I18" s="27">
        <v>0</v>
      </c>
      <c r="J18" s="27">
        <v>1130166.1499999999</v>
      </c>
      <c r="K18" s="27">
        <v>1130166.1499999999</v>
      </c>
      <c r="L18" s="28"/>
      <c r="M18" s="29"/>
      <c r="N18" s="55" t="s">
        <v>34</v>
      </c>
    </row>
    <row r="19" spans="1:14" hidden="1" outlineLevel="7" x14ac:dyDescent="0.25">
      <c r="A19" s="31"/>
      <c r="B19" s="25"/>
      <c r="C19" s="26"/>
      <c r="D19" s="26"/>
      <c r="E19" s="26"/>
      <c r="F19" s="26"/>
      <c r="G19" s="26"/>
      <c r="H19" s="26"/>
      <c r="I19" s="27"/>
      <c r="J19" s="27"/>
      <c r="K19" s="27"/>
      <c r="L19" s="28"/>
      <c r="M19" s="29"/>
      <c r="N19" s="30"/>
    </row>
    <row r="20" spans="1:14" ht="12.75" customHeight="1" collapsed="1" x14ac:dyDescent="0.25">
      <c r="A20" s="51" t="s">
        <v>4</v>
      </c>
      <c r="B20" s="51"/>
      <c r="C20" s="52"/>
      <c r="D20" s="52"/>
      <c r="E20" s="52"/>
      <c r="F20" s="52"/>
      <c r="G20" s="52"/>
      <c r="H20" s="52"/>
      <c r="I20" s="32">
        <v>868010947.20000005</v>
      </c>
      <c r="J20" s="32">
        <v>900965952.95000005</v>
      </c>
      <c r="K20" s="32">
        <v>32955005.710000001</v>
      </c>
      <c r="L20" s="33">
        <v>0</v>
      </c>
      <c r="M20" s="34">
        <v>0</v>
      </c>
      <c r="N20" s="35"/>
    </row>
    <row r="21" spans="1:14" ht="12.75" customHeight="1" x14ac:dyDescent="0.25">
      <c r="A21" s="6"/>
      <c r="B21" s="6"/>
      <c r="C21" s="1"/>
      <c r="D21" s="1"/>
      <c r="E21" s="1"/>
      <c r="F21" s="1"/>
      <c r="G21" s="1"/>
      <c r="H21" s="1"/>
      <c r="I21" s="1"/>
      <c r="J21" s="1"/>
      <c r="K21" s="21"/>
      <c r="L21" s="1"/>
      <c r="M21" s="1"/>
      <c r="N21" s="1"/>
    </row>
    <row r="22" spans="1:14" x14ac:dyDescent="0.25">
      <c r="A22" s="49"/>
      <c r="B22" s="49"/>
      <c r="C22" s="50"/>
      <c r="D22" s="50"/>
      <c r="E22" s="50"/>
      <c r="F22" s="50"/>
      <c r="G22" s="50"/>
      <c r="H22" s="50"/>
      <c r="I22" s="50"/>
      <c r="J22" s="50"/>
      <c r="K22" s="8"/>
      <c r="L22" s="4"/>
      <c r="M22" s="4"/>
      <c r="N22" s="1"/>
    </row>
  </sheetData>
  <mergeCells count="19">
    <mergeCell ref="A22:J22"/>
    <mergeCell ref="A20:H20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  <mergeCell ref="L6:L7"/>
    <mergeCell ref="K6:K7"/>
    <mergeCell ref="B6:B7"/>
    <mergeCell ref="N6:N7"/>
    <mergeCell ref="A1:J1"/>
    <mergeCell ref="A5:M5"/>
    <mergeCell ref="A2:N2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2022-08-08T07:27:14Z</cp:lastPrinted>
  <dcterms:created xsi:type="dcterms:W3CDTF">2021-04-23T12:19:14Z</dcterms:created>
  <dcterms:modified xsi:type="dcterms:W3CDTF">2022-08-08T07:28:39Z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